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24226"/>
  <mc:AlternateContent xmlns:mc="http://schemas.openxmlformats.org/markup-compatibility/2006">
    <mc:Choice Requires="x15">
      <x15ac:absPath xmlns:x15ac="http://schemas.microsoft.com/office/spreadsheetml/2010/11/ac" url="C:\Users\Usuário\Desktop\lp 14 2021\NOVO TEMPO\"/>
    </mc:Choice>
  </mc:AlternateContent>
  <xr:revisionPtr revIDLastSave="0" documentId="10_ncr:8100000_{EE79EAAB-73E8-4AA5-93BC-CC27934FD6D7}" xr6:coauthVersionLast="34" xr6:coauthVersionMax="34" xr10:uidLastSave="{00000000-0000-0000-0000-000000000000}"/>
  <bookViews>
    <workbookView xWindow="480" yWindow="120" windowWidth="14295" windowHeight="6165" xr2:uid="{00000000-000D-0000-FFFF-FFFF00000000}"/>
  </bookViews>
  <sheets>
    <sheet name="teste" sheetId="1" r:id="rId1"/>
  </sheets>
  <calcPr calcId="179021"/>
</workbook>
</file>

<file path=xl/calcChain.xml><?xml version="1.0" encoding="utf-8"?>
<calcChain xmlns="http://schemas.openxmlformats.org/spreadsheetml/2006/main">
  <c r="F32" i="1" l="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F33" i="1" l="1"/>
</calcChain>
</file>

<file path=xl/sharedStrings.xml><?xml version="1.0" encoding="utf-8"?>
<sst xmlns="http://schemas.openxmlformats.org/spreadsheetml/2006/main" count="90" uniqueCount="70">
  <si>
    <t>Cód</t>
  </si>
  <si>
    <t>Item</t>
  </si>
  <si>
    <t>Un</t>
  </si>
  <si>
    <t>Quant.</t>
  </si>
  <si>
    <t>Valor Unit.</t>
  </si>
  <si>
    <t>Valor Total</t>
  </si>
  <si>
    <t>| 001</t>
  </si>
  <si>
    <t>MANUTENÇÃO DE REDES E EMISSÁRIOS</t>
  </si>
  <si>
    <t>| 001.001</t>
  </si>
  <si>
    <t>MANUTENÇÃO</t>
  </si>
  <si>
    <t>| 001.001.001</t>
  </si>
  <si>
    <t>Encarregado geral de obras com encargos complementares</t>
  </si>
  <si>
    <t>mes</t>
  </si>
  <si>
    <t>| 001.001.002</t>
  </si>
  <si>
    <t>Veículo Novo, tipo pick-up leve, cabine dupla, 5 ocupantes, incluindo combustível, (rodagem média mensal 5.000Km), manutenção, seguro e despesas com licenciamento</t>
  </si>
  <si>
    <t>mês</t>
  </si>
  <si>
    <t>| 002</t>
  </si>
  <si>
    <t>REMOÇÃO DE RESÍDUOS DEP. EM GRADEAMENTOS,DESARENADORES,DAFA`S,L. DE SECAGEM,VALOS,DECANTADORES,LAGOAS E REDES</t>
  </si>
  <si>
    <t>| 002.001</t>
  </si>
  <si>
    <t>RECURSOS HUMANOS</t>
  </si>
  <si>
    <t>| 002.001.001</t>
  </si>
  <si>
    <t>Auxiliar de Serviços Operacionais com encargos complementares e 40% de insalubridade (176 horas trabalhadas/mês)</t>
  </si>
  <si>
    <t>| 002.001.002</t>
  </si>
  <si>
    <t>Servente com encargos complementares e 40% de insalubridade (176 horas trabalhadas/mês)</t>
  </si>
  <si>
    <t>| 002.001.003</t>
  </si>
  <si>
    <t>Veículo Novo, tipo pick-up 4x4, cabine dupla, motor diesel, inclusive combustível e motorista (rodagem média mensal 5.000Km), manutenção, seguro e despesas com licenciamento</t>
  </si>
  <si>
    <t>| 002.001.004</t>
  </si>
  <si>
    <t>Hora Extra 50% para Servente com encargos complementares e 40% de insalubridade</t>
  </si>
  <si>
    <t>h</t>
  </si>
  <si>
    <t>| 002.001.005</t>
  </si>
  <si>
    <t>Hora Extra 50% para Motorista de veiículo leve com encargos complementares</t>
  </si>
  <si>
    <t>| 002.001.006</t>
  </si>
  <si>
    <t>Veículo Novo, tipo pick-up 4x4, cabine dupla, motor diesel, inclusive combustível, sem motorista (rodagem média mensal 5.000Km), manutenção, seguro e despesas com licenciamento</t>
  </si>
  <si>
    <t>| 003</t>
  </si>
  <si>
    <t>LIMPEZA DE ÁREAS OPERACIONAIS DE ETE`S COM ROÇAGEM E VARRIÇÃO</t>
  </si>
  <si>
    <t>| 003.001</t>
  </si>
  <si>
    <t>RECURSOS HUMANOS E MATERIAIS</t>
  </si>
  <si>
    <t>| 003.001.001</t>
  </si>
  <si>
    <t>| 003.001.002</t>
  </si>
  <si>
    <t>Rocadeira costal com motor a gasolina de *32* cc</t>
  </si>
  <si>
    <t>un</t>
  </si>
  <si>
    <t>| 003.001.003</t>
  </si>
  <si>
    <t>| 004</t>
  </si>
  <si>
    <t>SERVIÇO DE MANUTENÇÃO ELETROMECÂNICA / ELÉTRICA</t>
  </si>
  <si>
    <t>| 004.001</t>
  </si>
  <si>
    <t>| 004.001.001</t>
  </si>
  <si>
    <t>Eletricista com encargos complementares e 30% de periculosidade (176 horas trabalhadas/mês)</t>
  </si>
  <si>
    <t>| 004.001.002</t>
  </si>
  <si>
    <t>| 005</t>
  </si>
  <si>
    <t>LOCAÇÃO DE EQUIPAMENTOS</t>
  </si>
  <si>
    <t>| 005.001</t>
  </si>
  <si>
    <t>| 005.001.001</t>
  </si>
  <si>
    <t>Caminhão basculante 6 m3 toco, peso bruto total 16.000 kg, carga útil máxima 11.130 kg, distância entre eixos 5,36 m, potência 185 cv, inclusive caçamba metálica - chp diurno. af_06/2014</t>
  </si>
  <si>
    <t>chp</t>
  </si>
  <si>
    <t>| 005.001.002</t>
  </si>
  <si>
    <t>Caminhão basculante 6 m3 toco, peso bruto total 16.000 kg, carga útil máxima 11.130 kg, distância entre eixos 5,36 m, potência 185 cv, inclusive caçamba metálica - chi diurno. af_06/2014</t>
  </si>
  <si>
    <t>chi</t>
  </si>
  <si>
    <t>| 005.001.003</t>
  </si>
  <si>
    <t>Retroescavadeira sobre rodas com carregadeira, tração 4x4, potência líq. 72 hp, caçamba carreg. cap. mín. 0,79 m3, caçamba retro cap. 0,18 m3, peso operacional mín. 7.140 kg, profundidade escavação máx. 4,50 m - chp diurno. af_06/2014</t>
  </si>
  <si>
    <t>| 005.001.004</t>
  </si>
  <si>
    <t>Retroescavadeira sobre rodas com carregadeira, tração 4x4, potência líq. 72 hp, caçamba carreg. cap. mín. 0,79 m3, caçamba retro cap. 0,18 m3, peso operacional mín. 7.140 kg, profundidade escavação máx. 4,50 m - chi diurno. af_06/2014</t>
  </si>
  <si>
    <t>| 005.001.005</t>
  </si>
  <si>
    <t>Trator de pneus com potência de 85 cv, tração 4x4, com grade de discos acoplada - chp diurno. af_02/2017</t>
  </si>
  <si>
    <t>| 005.001.006</t>
  </si>
  <si>
    <t>Trator de pneus com potência de 85 cv, tração 4x4, com grade de discos acoplada - chi diurno. af_02/2017</t>
  </si>
  <si>
    <t>| 005.001.007</t>
  </si>
  <si>
    <t>Caminhão toco, pbt 16.000 kg, carga útil máx. 10.685 kg, dist. entre eixos 4,8 m, potência 189 cv, inclusive carroceria fixa aberta de madeira p/ transporte geral de carga seca, dimen. aprox. 2,5 x 7,00 x 0,50 m - chp diurno. af_06/2014</t>
  </si>
  <si>
    <t>| 005.001.008</t>
  </si>
  <si>
    <t>Caminhão toco, pbt 16.000 kg, carga útil máx. 10.685 kg, dist. entre eixos 4,8 m, potência 189 cv, inclusive carroceria fixa aberta de madeira p/ transporte geral de carga seca, dimen. aprox. 2,5 x 7,00 x 0,50 m - chi diurno. af_06/2014</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</si>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</sst>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9" formatCode="_-* #,##0.00_-;\-* #,##0.00_-;_-* &quot;-&quot;??_-;_-@_-"/>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ECE9D8"/>
      <name val="Calibri"/>
      <family val="2"/>
      <scheme val="minor"/>
    </font>
    <font>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9" fontId="1" fillId="0" borderId="0" applyFont="0" applyFill="0" applyBorder="0" applyAlignment="0" applyProtection="0"/>
  </cellStyleXfs>
  <cellXfs count="18">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164" fontId="18" fillId="34" borderId="10" xfId="0" applyNumberFormat="1" applyFont="1" applyFill="1" applyBorder="1" applyProtection="1">
      <protection locked="0"/>
    </xf>
    <xf numFmtId="169" fontId="19" fillId="0" borderId="11" xfId="42" applyFont="1" applyBorder="1" applyAlignment="1">
      <alignment horizontal="right"/>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 name="Vírgula 2" xfId="42" xr:uid="{00000000-0005-0000-0000-00002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topLeftCell="A25" workbookViewId="0">
      <selection activeCell="J25" sqref="J25"/>
    </sheetView>
  </sheetViews>
  <sheetFormatPr defaultRowHeight="15" x14ac:dyDescent="0.25"/>
  <cols>
    <col min="1" max="1" width="12.5703125" bestFit="1" customWidth="1"/>
    <col min="2" max="2" width="60.7109375" customWidth="1"/>
    <col min="3" max="3" width="7.7109375" customWidth="1"/>
    <col min="4" max="4" width="10.140625" bestFit="1" customWidth="1"/>
    <col min="5" max="5" width="15.7109375" customWidth="1"/>
    <col min="6" max="6" width="18.7109375" customWidth="1"/>
  </cols>
  <sheetData>
    <row r="1" spans="1:6" x14ac:dyDescent="0.25">
      <c r="A1" s="1" t="s">
        <v>0</v>
      </c>
      <c r="B1" s="1" t="s">
        <v>1</v>
      </c>
      <c r="C1" s="1" t="s">
        <v>2</v>
      </c>
      <c r="D1" s="1" t="s">
        <v>3</v>
      </c>
      <c r="E1" s="1" t="s">
        <v>4</v>
      </c>
      <c r="F1" s="1" t="s">
        <v>5</v>
      </c>
    </row>
    <row r="2" spans="1:6" x14ac:dyDescent="0.25">
      <c r="A2" s="11" t="s">
        <v>6</v>
      </c>
      <c r="B2" s="12" t="s">
        <v>7</v>
      </c>
      <c r="C2" s="13"/>
      <c r="D2" s="14"/>
      <c r="E2" s="16"/>
      <c r="F2" s="15">
        <f t="shared" ref="F2:F32" si="0">ROUND(D2*E2,2)</f>
        <v>0</v>
      </c>
    </row>
    <row r="3" spans="1:6" x14ac:dyDescent="0.25">
      <c r="A3" s="11" t="s">
        <v>8</v>
      </c>
      <c r="B3" s="12" t="s">
        <v>9</v>
      </c>
      <c r="C3" s="13"/>
      <c r="D3" s="14"/>
      <c r="E3" s="16"/>
      <c r="F3" s="15">
        <f t="shared" si="0"/>
        <v>0</v>
      </c>
    </row>
    <row r="4" spans="1:6" x14ac:dyDescent="0.25">
      <c r="A4" s="6" t="s">
        <v>10</v>
      </c>
      <c r="B4" s="7" t="s">
        <v>11</v>
      </c>
      <c r="C4" s="8" t="s">
        <v>12</v>
      </c>
      <c r="D4" s="9">
        <v>12</v>
      </c>
      <c r="E4" s="17">
        <v>5768.41</v>
      </c>
      <c r="F4" s="10">
        <f t="shared" si="0"/>
        <v>69220.92</v>
      </c>
    </row>
    <row r="5" spans="1:6" ht="45" x14ac:dyDescent="0.25">
      <c r="A5" s="6" t="s">
        <v>13</v>
      </c>
      <c r="B5" s="7" t="s">
        <v>14</v>
      </c>
      <c r="C5" s="8" t="s">
        <v>15</v>
      </c>
      <c r="D5" s="9">
        <v>12</v>
      </c>
      <c r="E5" s="17">
        <v>1304.8399999999999</v>
      </c>
      <c r="F5" s="10">
        <f t="shared" si="0"/>
        <v>15658.08</v>
      </c>
    </row>
    <row r="6" spans="1:6" ht="45" x14ac:dyDescent="0.25">
      <c r="A6" s="11" t="s">
        <v>16</v>
      </c>
      <c r="B6" s="12" t="s">
        <v>17</v>
      </c>
      <c r="C6" s="13"/>
      <c r="D6" s="14"/>
      <c r="E6" s="17"/>
      <c r="F6" s="15">
        <f t="shared" si="0"/>
        <v>0</v>
      </c>
    </row>
    <row r="7" spans="1:6" x14ac:dyDescent="0.25">
      <c r="A7" s="11" t="s">
        <v>18</v>
      </c>
      <c r="B7" s="12" t="s">
        <v>19</v>
      </c>
      <c r="C7" s="13"/>
      <c r="D7" s="14"/>
      <c r="E7" s="17"/>
      <c r="F7" s="15">
        <f t="shared" si="0"/>
        <v>0</v>
      </c>
    </row>
    <row r="8" spans="1:6" ht="30" x14ac:dyDescent="0.25">
      <c r="A8" s="6" t="s">
        <v>20</v>
      </c>
      <c r="B8" s="7" t="s">
        <v>21</v>
      </c>
      <c r="C8" s="8" t="s">
        <v>15</v>
      </c>
      <c r="D8" s="9">
        <v>468</v>
      </c>
      <c r="E8" s="17">
        <v>3682.47</v>
      </c>
      <c r="F8" s="10">
        <f t="shared" si="0"/>
        <v>1723395.96</v>
      </c>
    </row>
    <row r="9" spans="1:6" ht="30" x14ac:dyDescent="0.25">
      <c r="A9" s="6" t="s">
        <v>22</v>
      </c>
      <c r="B9" s="7" t="s">
        <v>23</v>
      </c>
      <c r="C9" s="8" t="s">
        <v>15</v>
      </c>
      <c r="D9" s="9">
        <v>162</v>
      </c>
      <c r="E9" s="17">
        <v>3511.89</v>
      </c>
      <c r="F9" s="10">
        <f t="shared" si="0"/>
        <v>568926.18000000005</v>
      </c>
    </row>
    <row r="10" spans="1:6" ht="45" x14ac:dyDescent="0.25">
      <c r="A10" s="6" t="s">
        <v>24</v>
      </c>
      <c r="B10" s="7" t="s">
        <v>25</v>
      </c>
      <c r="C10" s="8" t="s">
        <v>15</v>
      </c>
      <c r="D10" s="9">
        <v>12</v>
      </c>
      <c r="E10" s="17">
        <v>5178.99</v>
      </c>
      <c r="F10" s="10">
        <f t="shared" si="0"/>
        <v>62147.88</v>
      </c>
    </row>
    <row r="11" spans="1:6" ht="30" x14ac:dyDescent="0.25">
      <c r="A11" s="6" t="s">
        <v>26</v>
      </c>
      <c r="B11" s="7" t="s">
        <v>27</v>
      </c>
      <c r="C11" s="8" t="s">
        <v>28</v>
      </c>
      <c r="D11" s="9">
        <v>3150</v>
      </c>
      <c r="E11" s="17">
        <v>28.88</v>
      </c>
      <c r="F11" s="10">
        <f t="shared" si="0"/>
        <v>90972</v>
      </c>
    </row>
    <row r="12" spans="1:6" ht="30" x14ac:dyDescent="0.25">
      <c r="A12" s="6" t="s">
        <v>29</v>
      </c>
      <c r="B12" s="7" t="s">
        <v>30</v>
      </c>
      <c r="C12" s="8" t="s">
        <v>28</v>
      </c>
      <c r="D12" s="9">
        <v>176</v>
      </c>
      <c r="E12" s="17">
        <v>31.09</v>
      </c>
      <c r="F12" s="10">
        <f t="shared" si="0"/>
        <v>5471.84</v>
      </c>
    </row>
    <row r="13" spans="1:6" ht="45" x14ac:dyDescent="0.25">
      <c r="A13" s="6" t="s">
        <v>31</v>
      </c>
      <c r="B13" s="7" t="s">
        <v>32</v>
      </c>
      <c r="C13" s="8" t="s">
        <v>28</v>
      </c>
      <c r="D13" s="9">
        <v>176</v>
      </c>
      <c r="E13" s="17">
        <v>8.17</v>
      </c>
      <c r="F13" s="10">
        <f t="shared" si="0"/>
        <v>1437.92</v>
      </c>
    </row>
    <row r="14" spans="1:6" ht="30" x14ac:dyDescent="0.25">
      <c r="A14" s="11" t="s">
        <v>33</v>
      </c>
      <c r="B14" s="12" t="s">
        <v>34</v>
      </c>
      <c r="C14" s="13"/>
      <c r="D14" s="14"/>
      <c r="E14" s="17"/>
      <c r="F14" s="15">
        <f t="shared" si="0"/>
        <v>0</v>
      </c>
    </row>
    <row r="15" spans="1:6" x14ac:dyDescent="0.25">
      <c r="A15" s="11" t="s">
        <v>35</v>
      </c>
      <c r="B15" s="12" t="s">
        <v>36</v>
      </c>
      <c r="C15" s="13"/>
      <c r="D15" s="14"/>
      <c r="E15" s="17"/>
      <c r="F15" s="15">
        <f t="shared" si="0"/>
        <v>0</v>
      </c>
    </row>
    <row r="16" spans="1:6" ht="30" x14ac:dyDescent="0.25">
      <c r="A16" s="6" t="s">
        <v>37</v>
      </c>
      <c r="B16" s="7" t="s">
        <v>23</v>
      </c>
      <c r="C16" s="8" t="s">
        <v>15</v>
      </c>
      <c r="D16" s="9">
        <v>90</v>
      </c>
      <c r="E16" s="17">
        <v>3511.89</v>
      </c>
      <c r="F16" s="10">
        <f t="shared" si="0"/>
        <v>316070.09999999998</v>
      </c>
    </row>
    <row r="17" spans="1:6" x14ac:dyDescent="0.25">
      <c r="A17" s="6" t="s">
        <v>38</v>
      </c>
      <c r="B17" s="7" t="s">
        <v>39</v>
      </c>
      <c r="C17" s="8" t="s">
        <v>40</v>
      </c>
      <c r="D17" s="9">
        <v>10</v>
      </c>
      <c r="E17" s="17">
        <v>302.13</v>
      </c>
      <c r="F17" s="10">
        <f t="shared" si="0"/>
        <v>3021.3</v>
      </c>
    </row>
    <row r="18" spans="1:6" ht="45" x14ac:dyDescent="0.25">
      <c r="A18" s="6" t="s">
        <v>41</v>
      </c>
      <c r="B18" s="7" t="s">
        <v>14</v>
      </c>
      <c r="C18" s="8" t="s">
        <v>15</v>
      </c>
      <c r="D18" s="9">
        <v>24</v>
      </c>
      <c r="E18" s="17">
        <v>1304.8399999999999</v>
      </c>
      <c r="F18" s="10">
        <f t="shared" si="0"/>
        <v>31316.16</v>
      </c>
    </row>
    <row r="19" spans="1:6" x14ac:dyDescent="0.25">
      <c r="A19" s="11" t="s">
        <v>42</v>
      </c>
      <c r="B19" s="12" t="s">
        <v>43</v>
      </c>
      <c r="C19" s="13"/>
      <c r="D19" s="14"/>
      <c r="E19" s="17"/>
      <c r="F19" s="15">
        <f t="shared" si="0"/>
        <v>0</v>
      </c>
    </row>
    <row r="20" spans="1:6" x14ac:dyDescent="0.25">
      <c r="A20" s="11" t="s">
        <v>44</v>
      </c>
      <c r="B20" s="12" t="s">
        <v>19</v>
      </c>
      <c r="C20" s="13"/>
      <c r="D20" s="14"/>
      <c r="E20" s="17"/>
      <c r="F20" s="15">
        <f t="shared" si="0"/>
        <v>0</v>
      </c>
    </row>
    <row r="21" spans="1:6" ht="30" x14ac:dyDescent="0.25">
      <c r="A21" s="6" t="s">
        <v>45</v>
      </c>
      <c r="B21" s="7" t="s">
        <v>46</v>
      </c>
      <c r="C21" s="8" t="s">
        <v>15</v>
      </c>
      <c r="D21" s="9">
        <v>36</v>
      </c>
      <c r="E21" s="17">
        <v>4213.59</v>
      </c>
      <c r="F21" s="10">
        <f t="shared" si="0"/>
        <v>151689.24</v>
      </c>
    </row>
    <row r="22" spans="1:6" ht="45" x14ac:dyDescent="0.25">
      <c r="A22" s="6" t="s">
        <v>47</v>
      </c>
      <c r="B22" s="7" t="s">
        <v>14</v>
      </c>
      <c r="C22" s="8" t="s">
        <v>15</v>
      </c>
      <c r="D22" s="9">
        <v>12</v>
      </c>
      <c r="E22" s="17">
        <v>1304.8399999999999</v>
      </c>
      <c r="F22" s="10">
        <f t="shared" si="0"/>
        <v>15658.08</v>
      </c>
    </row>
    <row r="23" spans="1:6" x14ac:dyDescent="0.25">
      <c r="A23" s="11" t="s">
        <v>48</v>
      </c>
      <c r="B23" s="12" t="s">
        <v>49</v>
      </c>
      <c r="C23" s="13"/>
      <c r="D23" s="14"/>
      <c r="E23" s="17"/>
      <c r="F23" s="15">
        <f t="shared" si="0"/>
        <v>0</v>
      </c>
    </row>
    <row r="24" spans="1:6" x14ac:dyDescent="0.25">
      <c r="A24" s="11" t="s">
        <v>50</v>
      </c>
      <c r="B24" s="12" t="s">
        <v>49</v>
      </c>
      <c r="C24" s="13"/>
      <c r="D24" s="14"/>
      <c r="E24" s="17"/>
      <c r="F24" s="15">
        <f t="shared" si="0"/>
        <v>0</v>
      </c>
    </row>
    <row r="25" spans="1:6" ht="45" x14ac:dyDescent="0.25">
      <c r="A25" s="6" t="s">
        <v>51</v>
      </c>
      <c r="B25" s="7" t="s">
        <v>52</v>
      </c>
      <c r="C25" s="8" t="s">
        <v>53</v>
      </c>
      <c r="D25" s="9">
        <v>52</v>
      </c>
      <c r="E25" s="17">
        <v>109.04</v>
      </c>
      <c r="F25" s="10">
        <f t="shared" si="0"/>
        <v>5670.08</v>
      </c>
    </row>
    <row r="26" spans="1:6" ht="45" x14ac:dyDescent="0.25">
      <c r="A26" s="6" t="s">
        <v>54</v>
      </c>
      <c r="B26" s="7" t="s">
        <v>55</v>
      </c>
      <c r="C26" s="8" t="s">
        <v>56</v>
      </c>
      <c r="D26" s="9">
        <v>20</v>
      </c>
      <c r="E26" s="17">
        <v>45.44</v>
      </c>
      <c r="F26" s="10">
        <f t="shared" si="0"/>
        <v>908.8</v>
      </c>
    </row>
    <row r="27" spans="1:6" ht="60" x14ac:dyDescent="0.25">
      <c r="A27" s="6" t="s">
        <v>57</v>
      </c>
      <c r="B27" s="7" t="s">
        <v>58</v>
      </c>
      <c r="C27" s="8" t="s">
        <v>53</v>
      </c>
      <c r="D27" s="9">
        <v>52</v>
      </c>
      <c r="E27" s="17">
        <v>48.13</v>
      </c>
      <c r="F27" s="10">
        <f t="shared" si="0"/>
        <v>2502.7600000000002</v>
      </c>
    </row>
    <row r="28" spans="1:6" ht="60" x14ac:dyDescent="0.25">
      <c r="A28" s="6" t="s">
        <v>59</v>
      </c>
      <c r="B28" s="7" t="s">
        <v>60</v>
      </c>
      <c r="C28" s="8" t="s">
        <v>56</v>
      </c>
      <c r="D28" s="9">
        <v>20</v>
      </c>
      <c r="E28" s="17">
        <v>29.95</v>
      </c>
      <c r="F28" s="10">
        <f t="shared" si="0"/>
        <v>599</v>
      </c>
    </row>
    <row r="29" spans="1:6" ht="30" x14ac:dyDescent="0.25">
      <c r="A29" s="6" t="s">
        <v>61</v>
      </c>
      <c r="B29" s="7" t="s">
        <v>62</v>
      </c>
      <c r="C29" s="8" t="s">
        <v>53</v>
      </c>
      <c r="D29" s="9">
        <v>110</v>
      </c>
      <c r="E29" s="17">
        <v>78.67</v>
      </c>
      <c r="F29" s="10">
        <f t="shared" si="0"/>
        <v>8653.7000000000007</v>
      </c>
    </row>
    <row r="30" spans="1:6" ht="30" x14ac:dyDescent="0.25">
      <c r="A30" s="6" t="s">
        <v>63</v>
      </c>
      <c r="B30" s="7" t="s">
        <v>64</v>
      </c>
      <c r="C30" s="8" t="s">
        <v>56</v>
      </c>
      <c r="D30" s="9">
        <v>35</v>
      </c>
      <c r="E30" s="17">
        <v>31.94</v>
      </c>
      <c r="F30" s="10">
        <f t="shared" si="0"/>
        <v>1117.9000000000001</v>
      </c>
    </row>
    <row r="31" spans="1:6" ht="60" x14ac:dyDescent="0.25">
      <c r="A31" s="6" t="s">
        <v>65</v>
      </c>
      <c r="B31" s="7" t="s">
        <v>66</v>
      </c>
      <c r="C31" s="8" t="s">
        <v>53</v>
      </c>
      <c r="D31" s="9">
        <v>120</v>
      </c>
      <c r="E31" s="17">
        <v>101.88</v>
      </c>
      <c r="F31" s="10">
        <f t="shared" si="0"/>
        <v>12225.6</v>
      </c>
    </row>
    <row r="32" spans="1:6" ht="60" x14ac:dyDescent="0.25">
      <c r="A32" s="6" t="s">
        <v>67</v>
      </c>
      <c r="B32" s="7" t="s">
        <v>68</v>
      </c>
      <c r="C32" s="8" t="s">
        <v>56</v>
      </c>
      <c r="D32" s="9">
        <v>80</v>
      </c>
      <c r="E32" s="17">
        <v>38.68</v>
      </c>
      <c r="F32" s="10">
        <f t="shared" si="0"/>
        <v>3094.4</v>
      </c>
    </row>
    <row r="33" spans="1:6" x14ac:dyDescent="0.25">
      <c r="A33" s="1"/>
      <c r="B33" s="2"/>
      <c r="C33" s="1"/>
      <c r="D33" s="5"/>
      <c r="E33" s="4" t="s">
        <v>69</v>
      </c>
      <c r="F33" s="3">
        <f>SUM(F2:F32)</f>
        <v>3089757.9</v>
      </c>
    </row>
  </sheetData>
  <sheetProtection password="D989" sheet="1" objects="1" scenarios="1"/>
  <pageMargins left="0.78740157499999996" right="0.78740157499999996" top="0.984251969" bottom="0.984251969" header="0.4921259845" footer="0.49212598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dc:creator>
  <cp:lastModifiedBy>Usuário</cp:lastModifiedBy>
  <dcterms:created xsi:type="dcterms:W3CDTF">2021-09-29T18:09:35Z</dcterms:created>
  <dcterms:modified xsi:type="dcterms:W3CDTF">2021-10-26T13:58:07Z</dcterms:modified>
</cp:coreProperties>
</file>